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<sst xmlns="http://schemas.openxmlformats.org/spreadsheetml/2006/main" count="85" uniqueCount="66">
  <si>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</si>
  <si>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</si>
  <si>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</si>
  <si>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</si>
  <si>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</si>
  <si>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</si>
  <si>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</si>
  <si>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</si>
  <si>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</si>
  <si>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</si>
  <si>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</si>
  <si>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</si>
  <si>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</si>
  <si>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</si>
  <si>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</si>
  <si>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</si>
  <si>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</si>
  <si>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</si>
  <si>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</si>
  <si>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</si>
  <si>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</si>
  <si>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</si>
  <si>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</si>
  <si>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</si>
  <si>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</si>
  <si>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</si>
  <si>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</si>
  <si>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</si>
  <si>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</si>
  <si>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</si>
  <si>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</si>
  <si>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</si>
  <si>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</si>
  <si>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</si>
  <si>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</si>
  <si>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</si>
  <si>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</si>
  <si>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</si>
  <si>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</si>
  <si>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</si>
  <si>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</si>
  <si>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</si>
  <si>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</si>
  <si>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</si>
  <si>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</si>
  <si>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</si>
  <si>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</si>
  <si>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</si>
  <si>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</si>
  <si>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</si>
  <si>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</si>
  <si>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</si>
  <si>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</si>
  <si>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</si>
  <si>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</si>
  <si>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</si>
  <si>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</si>
  <si>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</si>
  <si>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ул.Дежнева</t>
  </si>
  <si>
    <t>30</t>
  </si>
  <si>
    <t>1953/1975</t>
  </si>
  <si>
    <t>Приложение № 13</t>
  </si>
  <si>
    <t>к постановлению</t>
  </si>
  <si>
    <t>администрации МОГО "Ухта"</t>
  </si>
  <si>
    <t>от 14 ноября 2023 г. № 3057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</si>
  <si>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                                                                  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</si>
</sst>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5" zoomScaleNormal="160" zoomScaleSheetLayoutView="100" workbookViewId="0">
      <selection activeCell="A24" sqref="A24:E24"/>
    </sheetView>
  </sheetViews>
  <sheetFormatPr defaultRowHeight="15" x14ac:dyDescent="0.25"/>
  <cols>
    <col min="1" max="1" width="4.28515625" style="6" customWidth="1"/>
    <col min="2" max="2" width="49.42578125" style="6" customWidth="1"/>
    <col min="3" max="3" width="28.285156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61</v>
      </c>
      <c r="E1" s="39"/>
    </row>
    <row r="2" spans="2:9" ht="15.75" x14ac:dyDescent="0.25">
      <c r="D2" s="39" t="s">
        <v>62</v>
      </c>
      <c r="E2" s="39"/>
    </row>
    <row r="3" spans="2:9" ht="15.75" x14ac:dyDescent="0.25">
      <c r="D3" s="39" t="s">
        <v>63</v>
      </c>
      <c r="E3" s="39"/>
    </row>
    <row r="4" spans="2:9" ht="15" customHeight="1" x14ac:dyDescent="0.25">
      <c r="D4" s="39" t="s">
        <v>64</v>
      </c>
      <c r="E4" s="39"/>
    </row>
    <row r="5" spans="2:9" hidden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14.25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58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59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60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2</v>
      </c>
      <c r="E15" s="18"/>
      <c r="F15" s="3"/>
      <c r="G15" s="1"/>
    </row>
    <row r="16" spans="2:9" ht="14.25" customHeight="1" x14ac:dyDescent="0.25">
      <c r="B16" s="25" t="s">
        <v>40</v>
      </c>
      <c r="C16" s="24">
        <v>1</v>
      </c>
      <c r="E16" s="18"/>
      <c r="F16" s="3"/>
      <c r="G16" s="1"/>
    </row>
    <row r="17" spans="1:9" ht="14.25" customHeight="1" x14ac:dyDescent="0.25">
      <c r="B17" s="25" t="s">
        <v>41</v>
      </c>
      <c r="C17" s="24">
        <v>8</v>
      </c>
      <c r="E17" s="18"/>
      <c r="F17" s="3"/>
      <c r="G17" s="1"/>
    </row>
    <row r="18" spans="1:9" ht="15" customHeight="1" x14ac:dyDescent="0.25">
      <c r="B18" s="25" t="s">
        <v>42</v>
      </c>
      <c r="C18" s="24">
        <v>384.8</v>
      </c>
      <c r="E18" s="18"/>
      <c r="F18" s="3"/>
      <c r="G18" s="1"/>
    </row>
    <row r="19" spans="1:9" ht="15" customHeight="1" x14ac:dyDescent="0.25">
      <c r="B19" s="25" t="s">
        <v>43</v>
      </c>
      <c r="C19" s="24">
        <v>384.8</v>
      </c>
      <c r="E19" s="18"/>
      <c r="F19" s="3"/>
      <c r="G19" s="1"/>
    </row>
    <row r="20" spans="1:9" ht="15" customHeight="1" x14ac:dyDescent="0.25">
      <c r="B20" s="25" t="s">
        <v>44</v>
      </c>
      <c r="C20" s="24">
        <v>0</v>
      </c>
      <c r="E20" s="18"/>
      <c r="F20" s="3"/>
      <c r="G20" s="1"/>
    </row>
    <row r="21" spans="1:9" ht="15" customHeight="1" x14ac:dyDescent="0.25">
      <c r="B21" s="25" t="s">
        <v>45</v>
      </c>
      <c r="C21" s="24">
        <v>37.4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65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3.25" customHeight="1" x14ac:dyDescent="0.25">
      <c r="A26" s="7" t="s">
        <v>49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6" hidden="1" customHeight="1" x14ac:dyDescent="0.25">
      <c r="A27" s="7"/>
      <c r="B27" s="30"/>
      <c r="C27" s="30"/>
      <c r="D27" s="14"/>
      <c r="E27" s="14"/>
    </row>
    <row r="28" spans="1:9" ht="30.75" customHeight="1" x14ac:dyDescent="0.25">
      <c r="A28" s="8">
        <v>1</v>
      </c>
      <c r="B28" s="27" t="s">
        <v>0</v>
      </c>
      <c r="C28" s="13" t="s">
        <v>50</v>
      </c>
      <c r="D28" s="15">
        <f>E28*C18*12</f>
        <v>7839.7612800000006</v>
      </c>
      <c r="E28" s="26">
        <v>1.6978</v>
      </c>
      <c r="I28" s="5"/>
    </row>
    <row r="29" spans="1:9" ht="15.75" customHeight="1" x14ac:dyDescent="0.25">
      <c r="A29" s="8">
        <v>2</v>
      </c>
      <c r="B29" s="27" t="s">
        <v>1</v>
      </c>
      <c r="C29" s="13" t="s">
        <v>51</v>
      </c>
      <c r="D29" s="15">
        <f>E29*12*C18</f>
        <v>2320.3439999999996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50</v>
      </c>
      <c r="D30" s="15">
        <f>E30*C18*12</f>
        <v>4824.4684799999995</v>
      </c>
      <c r="E30" s="26">
        <v>1.0448</v>
      </c>
    </row>
    <row r="31" spans="1:9" ht="28.5" customHeight="1" x14ac:dyDescent="0.25">
      <c r="A31" s="9">
        <v>4</v>
      </c>
      <c r="B31" s="28" t="s">
        <v>3</v>
      </c>
      <c r="C31" s="13" t="s">
        <v>50</v>
      </c>
      <c r="D31" s="15">
        <f>E31*C18*12</f>
        <v>2195.6687999999999</v>
      </c>
      <c r="E31" s="26">
        <v>0.47549999999999998</v>
      </c>
    </row>
    <row r="32" spans="1:9" ht="32.25" customHeight="1" x14ac:dyDescent="0.25">
      <c r="A32" s="9">
        <v>5</v>
      </c>
      <c r="B32" s="28" t="s">
        <v>4</v>
      </c>
      <c r="C32" s="13" t="s">
        <v>50</v>
      </c>
      <c r="D32" s="15">
        <f>E32*12*C18</f>
        <v>1568.1369600000003</v>
      </c>
      <c r="E32" s="26">
        <v>0.33960000000000001</v>
      </c>
    </row>
    <row r="33" spans="1:5" ht="41.25" customHeight="1" x14ac:dyDescent="0.25">
      <c r="A33" s="9">
        <v>6</v>
      </c>
      <c r="B33" s="28" t="s">
        <v>5</v>
      </c>
      <c r="C33" s="13" t="s">
        <v>50</v>
      </c>
      <c r="D33" s="15">
        <f>E33*C18*12</f>
        <v>525.02112</v>
      </c>
      <c r="E33" s="26">
        <v>0.1137</v>
      </c>
    </row>
    <row r="34" spans="1:5" ht="30.75" customHeight="1" x14ac:dyDescent="0.25">
      <c r="A34" s="9">
        <v>7</v>
      </c>
      <c r="B34" s="28" t="s">
        <v>6</v>
      </c>
      <c r="C34" s="13" t="s">
        <v>50</v>
      </c>
      <c r="D34" s="15">
        <f>E34*C18*12</f>
        <v>7620.8870400000005</v>
      </c>
      <c r="E34" s="26">
        <v>1.6504000000000001</v>
      </c>
    </row>
    <row r="35" spans="1:5" ht="27" customHeight="1" x14ac:dyDescent="0.25">
      <c r="A35" s="8">
        <v>8</v>
      </c>
      <c r="B35" s="27" t="s">
        <v>7</v>
      </c>
      <c r="C35" s="13" t="s">
        <v>50</v>
      </c>
      <c r="D35" s="15">
        <f>E35*12*C18</f>
        <v>671.86080000000004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50</v>
      </c>
      <c r="D36" s="15">
        <f>E36*12*C18</f>
        <v>13545.729600000001</v>
      </c>
      <c r="E36" s="26">
        <v>2.9335</v>
      </c>
    </row>
    <row r="37" spans="1:5" ht="32.25" customHeight="1" x14ac:dyDescent="0.25">
      <c r="A37" s="8">
        <v>10</v>
      </c>
      <c r="B37" s="27" t="s">
        <v>9</v>
      </c>
      <c r="C37" s="13" t="s">
        <v>50</v>
      </c>
      <c r="D37" s="15">
        <f>E37*12*C18</f>
        <v>16728.179520000002</v>
      </c>
      <c r="E37" s="26">
        <v>3.6227</v>
      </c>
    </row>
    <row r="38" spans="1:5" ht="30" customHeight="1" x14ac:dyDescent="0.25">
      <c r="A38" s="8">
        <v>11</v>
      </c>
      <c r="B38" s="27" t="s">
        <v>10</v>
      </c>
      <c r="C38" s="13" t="s">
        <v>50</v>
      </c>
      <c r="D38" s="15">
        <f>E38*12*C18</f>
        <v>1374.6595200000002</v>
      </c>
      <c r="E38" s="26">
        <v>0.29770000000000002</v>
      </c>
    </row>
    <row r="39" spans="1:5" ht="41.25" customHeight="1" x14ac:dyDescent="0.25">
      <c r="A39" s="8">
        <v>12</v>
      </c>
      <c r="B39" s="27" t="s">
        <v>11</v>
      </c>
      <c r="C39" s="13" t="s">
        <v>50</v>
      </c>
      <c r="D39" s="15">
        <f>E39*12*C18</f>
        <v>846.86784000000011</v>
      </c>
      <c r="E39" s="26">
        <v>0.18340000000000001</v>
      </c>
    </row>
    <row r="40" spans="1:5" ht="43.5" customHeight="1" x14ac:dyDescent="0.25">
      <c r="A40" s="8">
        <v>13</v>
      </c>
      <c r="B40" s="27" t="s">
        <v>12</v>
      </c>
      <c r="C40" s="13" t="s">
        <v>50</v>
      </c>
      <c r="D40" s="15">
        <f>E40*12*C18</f>
        <v>2689.2902400000003</v>
      </c>
      <c r="E40" s="26">
        <v>0.58240000000000003</v>
      </c>
    </row>
    <row r="41" spans="1:5" ht="32.2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106.5" customHeight="1" x14ac:dyDescent="0.25">
      <c r="A42" s="8">
        <v>15</v>
      </c>
      <c r="B42" s="27" t="s">
        <v>14</v>
      </c>
      <c r="C42" s="13" t="s">
        <v>52</v>
      </c>
      <c r="D42" s="15">
        <f>E42*12*C18</f>
        <v>13980.245760000002</v>
      </c>
      <c r="E42" s="26">
        <v>3.0276000000000001</v>
      </c>
    </row>
    <row r="43" spans="1:5" ht="30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16</v>
      </c>
      <c r="C44" s="13" t="s">
        <v>51</v>
      </c>
      <c r="D44" s="15">
        <f>E44*12*C18</f>
        <v>979.85472000000016</v>
      </c>
      <c r="E44" s="26">
        <v>0.2122</v>
      </c>
    </row>
    <row r="45" spans="1:5" ht="44.25" customHeight="1" x14ac:dyDescent="0.25">
      <c r="A45" s="8">
        <v>18</v>
      </c>
      <c r="B45" s="27" t="s">
        <v>17</v>
      </c>
      <c r="C45" s="13" t="s">
        <v>51</v>
      </c>
      <c r="D45" s="15">
        <f>E45*12*C18</f>
        <v>15096.781439999999</v>
      </c>
      <c r="E45" s="26">
        <v>3.2694000000000001</v>
      </c>
    </row>
    <row r="46" spans="1:5" ht="40.5" customHeight="1" x14ac:dyDescent="0.25">
      <c r="A46" s="8">
        <v>19</v>
      </c>
      <c r="B46" s="27" t="s">
        <v>18</v>
      </c>
      <c r="C46" s="13" t="s">
        <v>51</v>
      </c>
      <c r="D46" s="15">
        <f>E46*12*C18</f>
        <v>24895.32864</v>
      </c>
      <c r="E46" s="26">
        <v>5.3914</v>
      </c>
    </row>
    <row r="47" spans="1:5" ht="44.25" customHeight="1" x14ac:dyDescent="0.25">
      <c r="A47" s="8">
        <v>20</v>
      </c>
      <c r="B47" s="27" t="s">
        <v>19</v>
      </c>
      <c r="C47" s="13" t="s">
        <v>51</v>
      </c>
      <c r="D47" s="15">
        <f>E47*12*C18</f>
        <v>10671.2736</v>
      </c>
      <c r="E47" s="26">
        <v>2.3109999999999999</v>
      </c>
    </row>
    <row r="48" spans="1:5" ht="40.5" customHeight="1" x14ac:dyDescent="0.25">
      <c r="A48" s="8">
        <v>21</v>
      </c>
      <c r="B48" s="27" t="s">
        <v>20</v>
      </c>
      <c r="C48" s="13" t="s">
        <v>51</v>
      </c>
      <c r="D48" s="15">
        <f>E48*12*C18</f>
        <v>18280.154880000002</v>
      </c>
      <c r="E48" s="26">
        <v>3.9588000000000001</v>
      </c>
    </row>
    <row r="49" spans="1:5" ht="105.75" customHeight="1" x14ac:dyDescent="0.25">
      <c r="A49" s="8">
        <v>22</v>
      </c>
      <c r="B49" s="27" t="s">
        <v>21</v>
      </c>
      <c r="C49" s="13" t="s">
        <v>53</v>
      </c>
      <c r="D49" s="15">
        <v>0</v>
      </c>
      <c r="E49" s="26">
        <v>0</v>
      </c>
    </row>
    <row r="50" spans="1:5" ht="70.5" customHeight="1" x14ac:dyDescent="0.25">
      <c r="A50" s="8">
        <v>23</v>
      </c>
      <c r="B50" s="27" t="s">
        <v>22</v>
      </c>
      <c r="C50" s="13" t="s">
        <v>54</v>
      </c>
      <c r="D50" s="15">
        <f>E50*12*C18</f>
        <v>5961.7833599999994</v>
      </c>
      <c r="E50" s="26">
        <v>1.2910999999999999</v>
      </c>
    </row>
    <row r="51" spans="1:5" ht="88.5" customHeight="1" x14ac:dyDescent="0.25">
      <c r="A51" s="8">
        <v>24</v>
      </c>
      <c r="B51" s="27" t="s">
        <v>23</v>
      </c>
      <c r="C51" s="13" t="s">
        <v>56</v>
      </c>
      <c r="D51" s="15">
        <f>E51*12*C18</f>
        <v>1871.05152</v>
      </c>
      <c r="E51" s="26">
        <v>0.4052</v>
      </c>
    </row>
    <row r="52" spans="1:5" ht="78" customHeight="1" x14ac:dyDescent="0.25">
      <c r="A52" s="8">
        <v>25</v>
      </c>
      <c r="B52" s="27" t="s">
        <v>24</v>
      </c>
      <c r="C52" s="13" t="s">
        <v>55</v>
      </c>
      <c r="D52" s="15">
        <f>E52*12*C18</f>
        <v>1276.7664000000002</v>
      </c>
      <c r="E52" s="26">
        <v>0.27650000000000002</v>
      </c>
    </row>
    <row r="53" spans="1:5" ht="24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60" customHeight="1" x14ac:dyDescent="0.25">
      <c r="A55" s="8">
        <v>28</v>
      </c>
      <c r="B55" s="27" t="s">
        <v>27</v>
      </c>
      <c r="C55" s="13" t="s">
        <v>57</v>
      </c>
      <c r="D55" s="15">
        <f>E55*12*C18</f>
        <v>149.14848000000003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22777.69728</v>
      </c>
      <c r="E56" s="26">
        <v>4.9328000000000003</v>
      </c>
    </row>
    <row r="57" spans="1:5" x14ac:dyDescent="0.25">
      <c r="A57" s="8"/>
      <c r="B57" s="33" t="s">
        <v>46</v>
      </c>
      <c r="C57" s="34"/>
      <c r="D57" s="16">
        <f>E58*12*C18</f>
        <v>178701.12000000002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38.700000000000003</v>
      </c>
    </row>
    <row r="59" spans="1:5" x14ac:dyDescent="0.25">
      <c r="B59" s="31" t="s">
        <v>47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6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2023-11-15T09:17:46Z</cp:lastPrinted>
  <dcterms:created xsi:type="dcterms:W3CDTF">2023-08-02T11:32:15Z</dcterms:created>
  <dcterms:modified xsi:type="dcterms:W3CDTF">2023-11-15T09:18:17Z</dcterms:modified>
</cp:coreProperties>
</file>